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C:\Users\kaur_pra\Desktop\BANF\10047257 WB ÖA\VMS\"/>
    </mc:Choice>
  </mc:AlternateContent>
  <xr:revisionPtr revIDLastSave="0" documentId="8_{F7D50207-FE9A-4D00-A38B-387643BC441D}" xr6:coauthVersionLast="47" xr6:coauthVersionMax="47" xr10:uidLastSave="{00000000-0000-0000-0000-000000000000}"/>
  <bookViews>
    <workbookView xWindow="1152" yWindow="1152" windowWidth="13020" windowHeight="12564"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<sst xmlns="http://schemas.openxmlformats.org/spreadsheetml/2006/main" count="360" uniqueCount="97">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</sst>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2" zoomScaleNormal="100" workbookViewId="0">
      <selection activeCell="E93" sqref="E93"/>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hidden="1" customHeight="1" outlineLevel="1" x14ac:dyDescent="0.2">
      <c r="C21" s="9"/>
    </row>
    <row r="22" spans="1:14" ht="12" collapsed="1"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v>80</v>
      </c>
      <c r="E34" s="50"/>
      <c r="F34" s="51">
        <f t="shared" si="1"/>
        <v>0</v>
      </c>
      <c r="G34" s="12"/>
    </row>
    <row r="35" spans="1:7" outlineLevel="1" x14ac:dyDescent="0.2">
      <c r="A35" s="12" t="s">
        <v>57</v>
      </c>
      <c r="B35" s="22" t="str">
        <f>IFERROR(VLOOKUP(A35,'List of key experts'!$B$12:$D$35,3,0)&amp;" "&amp;VLOOKUP(A35,'List of key experts'!$B$12:$D$35,2,0),"N.N.")</f>
        <v>N.N.</v>
      </c>
      <c r="C35" s="8" t="s">
        <v>13</v>
      </c>
      <c r="D35" s="10">
        <v>190</v>
      </c>
      <c r="E35" s="50"/>
      <c r="F35" s="51">
        <f t="shared" ref="F35" si="2">D35*E35</f>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outlineLevel="1" x14ac:dyDescent="0.2">
      <c r="A49" s="12" t="s">
        <v>56</v>
      </c>
      <c r="B49" s="22" t="str">
        <f>IFERROR(VLOOKUP(A49,'List of key experts'!$B$12:$D$35,3,0)&amp;" "&amp;VLOOKUP(A49,'List of key experts'!$B$12:$D$35,2,0),"N.N.")</f>
        <v>N.N.</v>
      </c>
      <c r="C49" s="8" t="s">
        <v>13</v>
      </c>
      <c r="D49" s="10"/>
      <c r="E49" s="50"/>
      <c r="F49" s="51">
        <f t="shared" si="6"/>
        <v>0</v>
      </c>
      <c r="G49" s="12"/>
    </row>
    <row r="50" spans="1:8" outlineLevel="1" x14ac:dyDescent="0.2">
      <c r="A50" s="12" t="s">
        <v>57</v>
      </c>
      <c r="B50" s="22" t="str">
        <f>IFERROR(VLOOKUP(A50,'List of key experts'!$B$12:$D$35,3,0)&amp;" "&amp;VLOOKUP(A50,'List of key experts'!$B$12:$D$35,2,0),"N.N.")</f>
        <v>N.N.</v>
      </c>
      <c r="C50" s="8" t="s">
        <v>13</v>
      </c>
      <c r="D50" s="10"/>
      <c r="E50" s="50"/>
      <c r="F50" s="51">
        <f t="shared" si="6"/>
        <v>0</v>
      </c>
      <c r="G50" s="12"/>
    </row>
    <row r="51" spans="1:8" outlineLevel="1" x14ac:dyDescent="0.2">
      <c r="A51" s="12" t="s">
        <v>58</v>
      </c>
      <c r="B51" s="22" t="str">
        <f>IFERROR(VLOOKUP(A51,'List of key experts'!$B$12:$D$35,3,0)&amp;" "&amp;VLOOKUP(A51,'List of key experts'!$B$12:$D$35,2,0),"N.N.")</f>
        <v>N.N.</v>
      </c>
      <c r="C51" s="8" t="s">
        <v>13</v>
      </c>
      <c r="D51" s="10"/>
      <c r="E51" s="50"/>
      <c r="F51" s="51">
        <f t="shared" si="6"/>
        <v>0</v>
      </c>
      <c r="G51" s="12"/>
    </row>
    <row r="52" spans="1:8" outlineLevel="1" x14ac:dyDescent="0.2">
      <c r="A52" s="12" t="s">
        <v>69</v>
      </c>
      <c r="B52" s="22" t="str">
        <f>IFERROR(VLOOKUP(A52,'List of key experts'!$B$12:$D$35,3,0)&amp;" "&amp;VLOOKUP(A52,'List of key experts'!$B$12:$D$35,2,0),"N.N.")</f>
        <v>N.N.</v>
      </c>
      <c r="C52" s="8" t="s">
        <v>13</v>
      </c>
      <c r="D52" s="10"/>
      <c r="E52" s="50"/>
      <c r="F52" s="51">
        <f t="shared" si="6"/>
        <v>0</v>
      </c>
      <c r="G52" s="12"/>
    </row>
    <row r="53" spans="1:8"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v>1</v>
      </c>
      <c r="E64" s="50">
        <v>14800</v>
      </c>
      <c r="F64" s="51">
        <f>D64*E64</f>
        <v>14800</v>
      </c>
      <c r="G64" s="12"/>
    </row>
    <row r="65" spans="1:7" outlineLevel="1" x14ac:dyDescent="0.2">
      <c r="A65" s="12" t="s">
        <v>76</v>
      </c>
      <c r="B65" s="12"/>
      <c r="C65" s="12" t="s">
        <v>25</v>
      </c>
      <c r="D65" s="10"/>
      <c r="E65" s="50"/>
      <c r="F65" s="51">
        <f t="shared" ref="F65:F70" si="7">D65*E65</f>
        <v>0</v>
      </c>
      <c r="G65" s="12"/>
    </row>
    <row r="66" spans="1:7"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12</v>
      </c>
      <c r="E67" s="50">
        <v>100</v>
      </c>
      <c r="F67" s="51">
        <f t="shared" si="7"/>
        <v>1200</v>
      </c>
      <c r="G67" s="12"/>
    </row>
    <row r="68" spans="1:7" ht="12" customHeight="1" outlineLevel="1" x14ac:dyDescent="0.2">
      <c r="A68" s="12" t="s">
        <v>86</v>
      </c>
      <c r="B68" s="12"/>
      <c r="C68" s="12" t="s">
        <v>25</v>
      </c>
      <c r="D68" s="10"/>
      <c r="E68" s="50"/>
      <c r="F68" s="51">
        <f t="shared" si="7"/>
        <v>0</v>
      </c>
      <c r="G68" s="12"/>
    </row>
    <row r="69" spans="1:7" outlineLevel="1" x14ac:dyDescent="0.2">
      <c r="A69" s="12" t="s">
        <v>87</v>
      </c>
      <c r="B69" s="12"/>
      <c r="C69" s="12" t="s">
        <v>25</v>
      </c>
      <c r="D69" s="10"/>
      <c r="E69" s="50"/>
      <c r="F69" s="51">
        <f t="shared" si="7"/>
        <v>0</v>
      </c>
      <c r="G69" s="12"/>
    </row>
    <row r="70" spans="1:7" ht="11.4" customHeight="1" outlineLevel="1" x14ac:dyDescent="0.2">
      <c r="A70" s="12" t="s">
        <v>91</v>
      </c>
      <c r="B70" s="12"/>
      <c r="C70" s="12" t="s">
        <v>25</v>
      </c>
      <c r="D70" s="10"/>
      <c r="E70" s="50"/>
      <c r="F70" s="51">
        <f t="shared" si="7"/>
        <v>0</v>
      </c>
      <c r="G70" s="12"/>
    </row>
    <row r="71" spans="1:7" outlineLevel="1" x14ac:dyDescent="0.2">
      <c r="A71" s="12" t="s">
        <v>26</v>
      </c>
      <c r="B71" s="12"/>
      <c r="C71" s="12" t="s">
        <v>25</v>
      </c>
      <c r="D71" s="10"/>
      <c r="E71" s="50"/>
      <c r="F71" s="51">
        <f t="shared" ref="F71:F77" si="8">D71*E71</f>
        <v>0</v>
      </c>
      <c r="G71" s="12"/>
    </row>
    <row r="72" spans="1:7" outlineLevel="1" x14ac:dyDescent="0.2">
      <c r="A72" s="12" t="s">
        <v>26</v>
      </c>
      <c r="B72" s="12"/>
      <c r="C72" s="12" t="s">
        <v>25</v>
      </c>
      <c r="D72" s="10"/>
      <c r="E72" s="50"/>
      <c r="F72" s="51">
        <f t="shared" ref="F72:F74" si="9">D72*E72</f>
        <v>0</v>
      </c>
      <c r="G72" s="12"/>
    </row>
    <row r="73" spans="1:7" outlineLevel="1" x14ac:dyDescent="0.2">
      <c r="A73" s="12" t="s">
        <v>26</v>
      </c>
      <c r="B73" s="12"/>
      <c r="C73" s="12" t="s">
        <v>25</v>
      </c>
      <c r="D73" s="10"/>
      <c r="E73" s="50"/>
      <c r="F73" s="51">
        <f t="shared" si="9"/>
        <v>0</v>
      </c>
      <c r="G73" s="12"/>
    </row>
    <row r="74" spans="1:7" outlineLevel="1" x14ac:dyDescent="0.2">
      <c r="A74" s="12" t="s">
        <v>26</v>
      </c>
      <c r="B74" s="12"/>
      <c r="C74" s="12" t="s">
        <v>25</v>
      </c>
      <c r="D74" s="10"/>
      <c r="E74" s="50"/>
      <c r="F74" s="51">
        <f t="shared" si="9"/>
        <v>0</v>
      </c>
      <c r="G74" s="12"/>
    </row>
    <row r="75" spans="1:7" outlineLevel="1" x14ac:dyDescent="0.2">
      <c r="A75" s="12"/>
      <c r="B75" s="12"/>
      <c r="C75" s="12" t="s">
        <v>25</v>
      </c>
      <c r="D75" s="10"/>
      <c r="E75" s="50"/>
      <c r="F75" s="51">
        <f t="shared" si="8"/>
        <v>0</v>
      </c>
      <c r="G75" s="12"/>
    </row>
    <row r="76" spans="1:7" outlineLevel="1" x14ac:dyDescent="0.2">
      <c r="A76" s="12"/>
      <c r="B76" s="12"/>
      <c r="C76" s="12" t="s">
        <v>25</v>
      </c>
      <c r="D76" s="10"/>
      <c r="E76" s="50"/>
      <c r="F76" s="51">
        <f t="shared" si="8"/>
        <v>0</v>
      </c>
      <c r="G76" s="12"/>
    </row>
    <row r="77" spans="1:7"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16000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99" t="s">
        <v>93</v>
      </c>
      <c r="B83" s="99"/>
      <c r="C83" s="99"/>
      <c r="D83" s="99"/>
      <c r="E83" s="99"/>
      <c r="F83" s="99"/>
      <c r="G83" s="99"/>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10">D86*E86</f>
        <v>0</v>
      </c>
      <c r="G86" s="12"/>
    </row>
    <row r="87" spans="1:7" ht="22.8" outlineLevel="1" x14ac:dyDescent="0.2">
      <c r="A87" s="12" t="s">
        <v>95</v>
      </c>
      <c r="B87" s="7"/>
      <c r="C87" s="12" t="s">
        <v>25</v>
      </c>
      <c r="D87" s="10"/>
      <c r="E87" s="50"/>
      <c r="F87" s="51">
        <f t="shared" si="10"/>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10"/>
        <v>0</v>
      </c>
      <c r="G89" s="12"/>
    </row>
    <row r="90" spans="1:7" ht="11.4" customHeight="1" outlineLevel="1" x14ac:dyDescent="0.2">
      <c r="A90" s="49" t="s">
        <v>61</v>
      </c>
      <c r="B90" s="7"/>
      <c r="C90" s="7" t="s">
        <v>48</v>
      </c>
      <c r="D90" s="10">
        <v>1</v>
      </c>
      <c r="E90" s="50">
        <v>17500</v>
      </c>
      <c r="F90" s="51">
        <f>D90*E90</f>
        <v>17500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11">D95*E95</f>
        <v>0</v>
      </c>
      <c r="G95" s="12"/>
    </row>
    <row r="96" spans="1:7" outlineLevel="1" x14ac:dyDescent="0.2">
      <c r="A96" s="45"/>
      <c r="B96" s="7"/>
      <c r="C96" s="12" t="s">
        <v>25</v>
      </c>
      <c r="D96" s="10"/>
      <c r="E96" s="50"/>
      <c r="F96" s="51">
        <f t="shared" si="11"/>
        <v>0</v>
      </c>
      <c r="G96" s="12"/>
    </row>
    <row r="97" spans="1:7"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17500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33500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2" t="s">
        <v>81</v>
      </c>
      <c r="B1" s="123"/>
      <c r="C1" s="123"/>
      <c r="D1" s="123"/>
      <c r="E1" s="123"/>
      <c r="F1" s="123"/>
      <c r="G1" s="124"/>
    </row>
    <row r="2" spans="1:14" ht="18.75" customHeight="1" x14ac:dyDescent="0.25">
      <c r="A2" s="85" t="s">
        <v>84</v>
      </c>
      <c r="E2" s="125"/>
      <c r="F2" s="125"/>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28">
        <f>'Price schedule | Services'!D5</f>
        <v>0</v>
      </c>
      <c r="E5" s="128"/>
      <c r="F5" s="128"/>
      <c r="G5" s="128"/>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7">
        <f>'Price schedule | Services'!D7</f>
        <v>0</v>
      </c>
      <c r="E7" s="127"/>
      <c r="F7" s="127"/>
      <c r="G7" s="127"/>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 customHeight="1" x14ac:dyDescent="0.2">
      <c r="A25" s="6" t="s">
        <v>15</v>
      </c>
      <c r="B25" s="64"/>
      <c r="C25" s="64"/>
      <c r="D25" s="64"/>
      <c r="E25" s="76">
        <f>'Price schedule | Services'!F79+'Price schedule | opt. services'!F79</f>
        <v>16000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17500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33500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Kaur-Fortanz, Prabhjot GIZ</dc:creator>
  <cp:keywords/>
  <dc:description/>
  <cp:lastModifiedBy>Kaur-Fortanz, Prabhjot GIZ</cp:lastModifiedBy>
  <cp:revision/>
  <cp:lastPrinted>2022-08-29T14:32:03Z</cp:lastPrinted>
  <dcterms:created xsi:type="dcterms:W3CDTF">2020-06-06T12:03:03Z</dcterms:created>
  <dcterms:modified xsi:type="dcterms:W3CDTF">2026-09-03T09:24:54Z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